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Munka1" sheetId="1" r:id="rId1"/>
  </sheets>
  <definedNames>
    <definedName name="_xlnm.Print_Area" localSheetId="0">Munka1!$A$1:$F$18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2" i="1" l="1"/>
  <c r="F3" i="1"/>
  <c r="F4" i="1"/>
  <c r="C18" i="1"/>
  <c r="D18" i="1"/>
  <c r="E18" i="1"/>
  <c r="B18" i="1"/>
  <c r="F19" i="1" l="1"/>
  <c r="F11" i="1"/>
  <c r="F17" i="1" l="1"/>
  <c r="F16" i="1"/>
  <c r="F15" i="1"/>
  <c r="F14" i="1"/>
  <c r="F13" i="1"/>
  <c r="F12" i="1"/>
  <c r="F10" i="1"/>
  <c r="F9" i="1"/>
  <c r="F8" i="1"/>
  <c r="F7" i="1"/>
  <c r="F18" i="1" l="1"/>
</calcChain>
</file>

<file path=xl/sharedStrings.xml><?xml version="1.0" encoding="utf-8"?>
<sst xmlns="http://schemas.openxmlformats.org/spreadsheetml/2006/main" count="22" uniqueCount="22">
  <si>
    <t xml:space="preserve">személyi </t>
  </si>
  <si>
    <t>járulék</t>
  </si>
  <si>
    <t>dologi</t>
  </si>
  <si>
    <t>felhalmozás</t>
  </si>
  <si>
    <t>összesen</t>
  </si>
  <si>
    <t>összesen:</t>
  </si>
  <si>
    <t>Jászfényszaru Város Gondozási Központja</t>
  </si>
  <si>
    <t>biztonságtechnikai rendszer kiépítése</t>
  </si>
  <si>
    <t>ipari mosógép 1 db</t>
  </si>
  <si>
    <t>betegágyak 4 db</t>
  </si>
  <si>
    <t>karbantartás, kisjavítás (kazán, légkezelő, lift) A Teaházban már megtörtént a keringető szivattyú cseréje (100.000 Ft)</t>
  </si>
  <si>
    <t>ipari mosógéphez adagoló</t>
  </si>
  <si>
    <t>légkondicionáló ( a melegítő konyhára)</t>
  </si>
  <si>
    <t>fénymásológép 2 db ( otthonnak és családsegítőnek)</t>
  </si>
  <si>
    <t>informatikai fejlesztés (laptop, az idősek klubbjának, telefon+előfizetés a védőnői szolgálatnak, külső adathordozó a családsegítőknek, nyomtatók cseréje az otthonban, gépfelújítások, javítások)</t>
  </si>
  <si>
    <t>üzemeltetési költségek (takarítószerek, vízszűrők, festékpatronok, elemek stb.)</t>
  </si>
  <si>
    <t>szolgáltatások (távfelügyelet, üzemorvos, továbbképzés, hulladékszállítás, veszélyes hulladék elszállítása stb.)</t>
  </si>
  <si>
    <t>soros emelés</t>
  </si>
  <si>
    <t>garantált bérminimum emelés</t>
  </si>
  <si>
    <t>minimálbér emelés</t>
  </si>
  <si>
    <t>5% bérkiegészítés</t>
  </si>
  <si>
    <t>szocág pótlék kiegészítés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</si>
</sst>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5">
    <xf numFmtId="0" fontId="0" fillId="0" borderId="0" xfId="0"/>
    <xf numFmtId="0" fontId="4" fillId="0" borderId="1" xfId="0" applyFont="1" applyBorder="1"/>
    <xf numFmtId="0" fontId="0" fillId="0" borderId="1" xfId="0" applyFill="1" applyBorder="1"/>
    <xf numFmtId="0" fontId="4" fillId="3" borderId="1" xfId="0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wrapText="1"/>
    </xf>
    <xf numFmtId="0" fontId="2" fillId="0" borderId="1" xfId="0" applyFont="1" applyBorder="1"/>
    <xf numFmtId="3" fontId="0" fillId="0" borderId="1" xfId="0" applyNumberFormat="1" applyBorder="1" applyAlignment="1">
      <alignment horizontal="right"/>
    </xf>
    <xf numFmtId="3" fontId="5" fillId="0" borderId="1" xfId="0" applyNumberFormat="1" applyFont="1" applyFill="1" applyBorder="1" applyAlignment="1">
      <alignment horizontal="right"/>
    </xf>
    <xf numFmtId="3" fontId="0" fillId="0" borderId="1" xfId="0" applyNumberForma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3" fontId="0" fillId="3" borderId="1" xfId="0" applyNumberFormat="1" applyFill="1" applyBorder="1" applyAlignment="1">
      <alignment horizontal="right"/>
    </xf>
    <xf numFmtId="3" fontId="0" fillId="0" borderId="0" xfId="0" applyNumberFormat="1" applyAlignment="1">
      <alignment horizontal="right"/>
    </xf>
    <xf numFmtId="0" fontId="1" fillId="0" borderId="1" xfId="0" applyFont="1" applyBorder="1"/>
  </cellXfs>
  <cellStyles count="2">
    <cellStyle name="Normál" xfId="0" builtinId="0"/>
    <cellStyle name="Rossz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zoomScale="60" zoomScaleNormal="100" workbookViewId="0">
      <selection activeCell="F19" sqref="F19"/>
    </sheetView>
  </sheetViews>
  <sheetFormatPr defaultRowHeight="14.4" x14ac:dyDescent="0.3"/>
  <cols>
    <col min="1" max="1" width="40.5546875" customWidth="1"/>
    <col min="2" max="2" width="11.6640625" style="5" customWidth="1"/>
    <col min="3" max="3" width="10.88671875" style="5" customWidth="1"/>
    <col min="4" max="4" width="11.88671875" style="5" customWidth="1"/>
    <col min="5" max="5" width="12" style="5" customWidth="1"/>
    <col min="6" max="6" width="12.6640625" style="5" customWidth="1"/>
  </cols>
  <sheetData>
    <row r="1" spans="1:6" x14ac:dyDescent="0.3">
      <c r="A1" s="1" t="s">
        <v>6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3">
      <c r="A2" s="7" t="s">
        <v>17</v>
      </c>
      <c r="B2" s="8">
        <v>188000</v>
      </c>
      <c r="C2" s="8">
        <v>37000</v>
      </c>
      <c r="D2" s="8"/>
      <c r="E2" s="8"/>
      <c r="F2" s="10">
        <f t="shared" ref="F2:F6" si="0">SUM(B2:E2)</f>
        <v>225000</v>
      </c>
    </row>
    <row r="3" spans="1:6" x14ac:dyDescent="0.3">
      <c r="A3" s="7" t="s">
        <v>18</v>
      </c>
      <c r="B3" s="8">
        <v>4460000</v>
      </c>
      <c r="C3" s="8">
        <v>870000</v>
      </c>
      <c r="D3" s="8"/>
      <c r="E3" s="8"/>
      <c r="F3" s="10">
        <f t="shared" si="0"/>
        <v>5330000</v>
      </c>
    </row>
    <row r="4" spans="1:6" x14ac:dyDescent="0.3">
      <c r="A4" s="7" t="s">
        <v>19</v>
      </c>
      <c r="B4" s="8">
        <v>936000</v>
      </c>
      <c r="C4" s="8">
        <v>182000</v>
      </c>
      <c r="D4" s="8"/>
      <c r="E4" s="8"/>
      <c r="F4" s="10">
        <f t="shared" si="0"/>
        <v>1118000</v>
      </c>
    </row>
    <row r="5" spans="1:6" x14ac:dyDescent="0.3">
      <c r="A5" s="14" t="s">
        <v>21</v>
      </c>
      <c r="B5" s="8">
        <v>197000</v>
      </c>
      <c r="C5" s="8">
        <v>38000</v>
      </c>
      <c r="D5" s="8"/>
      <c r="E5" s="8"/>
      <c r="F5" s="10">
        <f t="shared" si="0"/>
        <v>235000</v>
      </c>
    </row>
    <row r="6" spans="1:6" x14ac:dyDescent="0.3">
      <c r="A6" s="14" t="s">
        <v>20</v>
      </c>
      <c r="B6" s="8">
        <v>4193000</v>
      </c>
      <c r="C6" s="8">
        <v>818000</v>
      </c>
      <c r="D6" s="8"/>
      <c r="E6" s="8"/>
      <c r="F6" s="10">
        <f t="shared" si="0"/>
        <v>5011000</v>
      </c>
    </row>
    <row r="7" spans="1:6" ht="28.8" x14ac:dyDescent="0.3">
      <c r="A7" s="6" t="s">
        <v>13</v>
      </c>
      <c r="B7" s="9"/>
      <c r="C7" s="9"/>
      <c r="D7" s="9"/>
      <c r="E7" s="9">
        <v>1200000</v>
      </c>
      <c r="F7" s="10">
        <f>SUM(B7:E7)</f>
        <v>1200000</v>
      </c>
    </row>
    <row r="8" spans="1:6" ht="72" x14ac:dyDescent="0.3">
      <c r="A8" s="6" t="s">
        <v>14</v>
      </c>
      <c r="B8" s="9"/>
      <c r="C8" s="9"/>
      <c r="D8" s="9"/>
      <c r="E8" s="9">
        <v>1000000</v>
      </c>
      <c r="F8" s="10">
        <f t="shared" ref="F8:F17" si="1">SUM(B8:E8)</f>
        <v>1000000</v>
      </c>
    </row>
    <row r="9" spans="1:6" x14ac:dyDescent="0.3">
      <c r="A9" s="2" t="s">
        <v>7</v>
      </c>
      <c r="B9" s="11"/>
      <c r="C9" s="11"/>
      <c r="D9" s="9">
        <v>800000</v>
      </c>
      <c r="E9" s="9"/>
      <c r="F9" s="10">
        <f t="shared" si="1"/>
        <v>800000</v>
      </c>
    </row>
    <row r="10" spans="1:6" x14ac:dyDescent="0.3">
      <c r="A10" s="2" t="s">
        <v>8</v>
      </c>
      <c r="B10" s="11"/>
      <c r="C10" s="11"/>
      <c r="D10" s="9"/>
      <c r="E10" s="9">
        <v>1989000</v>
      </c>
      <c r="F10" s="10">
        <f t="shared" si="1"/>
        <v>1989000</v>
      </c>
    </row>
    <row r="11" spans="1:6" x14ac:dyDescent="0.3">
      <c r="A11" s="2" t="s">
        <v>11</v>
      </c>
      <c r="B11" s="11"/>
      <c r="C11" s="11"/>
      <c r="D11" s="9"/>
      <c r="E11" s="9">
        <v>369000</v>
      </c>
      <c r="F11" s="10">
        <f t="shared" si="1"/>
        <v>369000</v>
      </c>
    </row>
    <row r="12" spans="1:6" ht="28.8" x14ac:dyDescent="0.3">
      <c r="A12" s="6" t="s">
        <v>15</v>
      </c>
      <c r="B12" s="11"/>
      <c r="C12" s="11"/>
      <c r="D12" s="9">
        <v>500000</v>
      </c>
      <c r="E12" s="9"/>
      <c r="F12" s="10">
        <f t="shared" si="1"/>
        <v>500000</v>
      </c>
    </row>
    <row r="13" spans="1:6" ht="43.2" x14ac:dyDescent="0.3">
      <c r="A13" s="6" t="s">
        <v>16</v>
      </c>
      <c r="B13" s="11"/>
      <c r="C13" s="11"/>
      <c r="D13" s="9">
        <v>500000</v>
      </c>
      <c r="E13" s="9"/>
      <c r="F13" s="10">
        <f t="shared" si="1"/>
        <v>500000</v>
      </c>
    </row>
    <row r="14" spans="1:6" ht="43.2" x14ac:dyDescent="0.3">
      <c r="A14" s="6" t="s">
        <v>10</v>
      </c>
      <c r="B14" s="11"/>
      <c r="C14" s="11"/>
      <c r="D14" s="9">
        <v>600000</v>
      </c>
      <c r="E14" s="9"/>
      <c r="F14" s="10">
        <f t="shared" si="1"/>
        <v>600000</v>
      </c>
    </row>
    <row r="15" spans="1:6" x14ac:dyDescent="0.3">
      <c r="A15" s="2" t="s">
        <v>9</v>
      </c>
      <c r="B15" s="11"/>
      <c r="C15" s="11"/>
      <c r="D15" s="9"/>
      <c r="E15" s="9">
        <v>800000</v>
      </c>
      <c r="F15" s="10">
        <f t="shared" si="1"/>
        <v>800000</v>
      </c>
    </row>
    <row r="16" spans="1:6" x14ac:dyDescent="0.3">
      <c r="A16" s="2" t="s">
        <v>12</v>
      </c>
      <c r="B16" s="11"/>
      <c r="C16" s="11"/>
      <c r="D16" s="9"/>
      <c r="E16" s="9">
        <v>225000</v>
      </c>
      <c r="F16" s="10">
        <f t="shared" si="1"/>
        <v>225000</v>
      </c>
    </row>
    <row r="17" spans="1:6" x14ac:dyDescent="0.3">
      <c r="A17" s="2"/>
      <c r="B17" s="11"/>
      <c r="C17" s="11"/>
      <c r="D17" s="9"/>
      <c r="E17" s="9"/>
      <c r="F17" s="10">
        <f t="shared" si="1"/>
        <v>0</v>
      </c>
    </row>
    <row r="18" spans="1:6" x14ac:dyDescent="0.3">
      <c r="A18" s="3" t="s">
        <v>5</v>
      </c>
      <c r="B18" s="12">
        <f>SUM(B2:B17)</f>
        <v>9974000</v>
      </c>
      <c r="C18" s="12">
        <f t="shared" ref="C18:F18" si="2">SUM(C2:C17)</f>
        <v>1945000</v>
      </c>
      <c r="D18" s="12">
        <f t="shared" si="2"/>
        <v>2400000</v>
      </c>
      <c r="E18" s="12">
        <f t="shared" si="2"/>
        <v>5583000</v>
      </c>
      <c r="F18" s="12">
        <f t="shared" si="2"/>
        <v>19902000</v>
      </c>
    </row>
    <row r="19" spans="1:6" x14ac:dyDescent="0.3">
      <c r="F19" s="13">
        <f>B18+C18+D18+E18</f>
        <v>19902000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2019-02-07T14:41:31Z</dcterms:modified>
</cp:coreProperties>
</file>